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21 à 25 Peinture/"/>
    </mc:Choice>
  </mc:AlternateContent>
  <xr:revisionPtr revIDLastSave="251" documentId="11_C1B9481ABF517B16D188B6FB7050B6F7ED0458A6" xr6:coauthVersionLast="47" xr6:coauthVersionMax="47" xr10:uidLastSave="{AD9E660A-5D93-4FF3-963F-B486DEA04859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G19" i="2" s="1"/>
  <c r="F16" i="2"/>
  <c r="G16" i="2" s="1"/>
  <c r="H16" i="2" s="1"/>
  <c r="F13" i="2"/>
  <c r="G13" i="2" s="1"/>
  <c r="H13" i="2" s="1"/>
  <c r="F12" i="2"/>
  <c r="G12" i="2" s="1"/>
  <c r="H12" i="2" s="1"/>
  <c r="F11" i="2"/>
  <c r="G11" i="2" s="1"/>
  <c r="H11" i="2" s="1"/>
  <c r="F5" i="2"/>
  <c r="F4" i="2"/>
  <c r="F10" i="2"/>
  <c r="G10" i="2" s="1"/>
  <c r="F26" i="1"/>
  <c r="F20" i="1"/>
  <c r="F29" i="1"/>
  <c r="H10" i="2" l="1"/>
  <c r="G21" i="2"/>
  <c r="H19" i="2"/>
  <c r="F21" i="1"/>
  <c r="F22" i="1"/>
  <c r="F23" i="1"/>
  <c r="H21" i="2" l="1"/>
</calcChain>
</file>

<file path=xl/sharedStrings.xml><?xml version="1.0" encoding="utf-8"?>
<sst xmlns="http://schemas.openxmlformats.org/spreadsheetml/2006/main" count="54" uniqueCount="31">
  <si>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</si>
  <si>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</si>
  <si>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</si>
  <si>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</si>
  <si>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</si>
  <si>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</si>
  <si>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</si>
  <si>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</si>
  <si>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</si>
  <si>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</si>
  <si>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</si>
  <si>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Peinture</t>
  </si>
  <si>
    <t>Préparation des murs et mise en peinture</t>
  </si>
  <si>
    <t>m²</t>
  </si>
  <si>
    <t>Préparation des plafonds et mise en peinture</t>
  </si>
  <si>
    <t>Préparation et mise en peinture des menuiseries (bati)</t>
  </si>
  <si>
    <t>U</t>
  </si>
  <si>
    <t>Préparation et mise en peinture des plinthes</t>
  </si>
  <si>
    <t>ml</t>
  </si>
  <si>
    <t xml:space="preserve">Toile de verre </t>
  </si>
  <si>
    <t xml:space="preserve">Prépration des supports et pose de toile de verre </t>
  </si>
  <si>
    <t>Autres prestations</t>
  </si>
  <si>
    <t>Préservation du mobilier</t>
  </si>
  <si>
    <t>Quantités estimées</t>
  </si>
  <si>
    <t>Total HT</t>
  </si>
  <si>
    <t>TOTAL TTC</t>
  </si>
  <si>
    <t>Prix unitaire HT</t>
  </si>
  <si>
    <t>MONTANT TOTAL HT DU DQE</t>
  </si>
  <si>
    <r>
      <t xml:space="preserve">
CONSULTATION N°2026-03
MARCHE DE TRAVAUX DE MISE A NIVEAU EN SURETE BATIMENTAIRE ET DE TRAVAUX COURANTS DE SECOND ŒUVRE DE LA RÉGION PROVENCE-ALPES-CÔTE D’AZUR 
 </t>
    </r>
    <r>
      <rPr>
        <b/>
        <sz val="14"/>
        <color indexed="9"/>
        <rFont val="Arial"/>
        <family val="2"/>
      </rPr>
      <t>Lot n°22 : Peinture - Département Alpes-Maritimes (06)
Bordereau de prix plafonds</t>
    </r>
  </si>
  <si>
    <r>
      <t>CONSULTATION N°2026-03
MARCHE DE TRAVAUX DE MISE A NIVEAU EN SURETE BATIMENTAIRE ET DE TRAVAUX COURANTS DE SECOND ŒUVRE DE LA RÉGION PROVENCE-ALPES-CÔTE D’AZUR 
 Lot n°22 : Peinture - Département Alpes-Maritimes (06)</t>
    </r>
    <r>
      <rPr>
        <b/>
        <sz val="14"/>
        <color indexed="9"/>
        <rFont val="Arial"/>
        <family val="2"/>
      </rPr>
      <t xml:space="preserve">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</si>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</sst>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indexed="8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Fill="1" applyBorder="1"/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0" fillId="0" borderId="14" xfId="0" applyBorder="1"/>
    <xf numFmtId="0" fontId="1" fillId="0" borderId="20" xfId="0" applyFont="1" applyBorder="1" applyAlignment="1">
      <alignment horizontal="center" vertical="center" wrapText="1"/>
    </xf>
    <xf numFmtId="44" fontId="0" fillId="0" borderId="21" xfId="1" applyFont="1" applyFill="1" applyBorder="1"/>
    <xf numFmtId="44" fontId="0" fillId="0" borderId="21" xfId="1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44" fontId="0" fillId="0" borderId="25" xfId="1" applyFont="1" applyFill="1" applyBorder="1"/>
    <xf numFmtId="44" fontId="0" fillId="0" borderId="26" xfId="1" applyFont="1" applyFill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7" fontId="0" fillId="0" borderId="21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0" fillId="0" borderId="25" xfId="1" applyNumberFormat="1" applyFont="1" applyFill="1" applyBorder="1" applyAlignment="1">
      <alignment horizontal="center" vertical="center"/>
    </xf>
    <xf numFmtId="164" fontId="0" fillId="0" borderId="29" xfId="1" applyNumberFormat="1" applyFont="1" applyFill="1" applyBorder="1"/>
    <xf numFmtId="164" fontId="0" fillId="0" borderId="26" xfId="1" applyNumberFormat="1" applyFont="1" applyFill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/>
    </xf>
    <xf numFmtId="0" fontId="11" fillId="0" borderId="0" xfId="0" applyFont="1"/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8" xfId="1" applyNumberFormat="1" applyFont="1" applyFill="1" applyBorder="1" applyAlignment="1">
      <alignment horizontal="right" vertical="center"/>
    </xf>
    <xf numFmtId="164" fontId="0" fillId="0" borderId="21" xfId="1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 readingOrder="1"/>
      <protection locked="0"/>
    </xf>
    <xf numFmtId="164" fontId="0" fillId="0" borderId="1" xfId="1" applyNumberFormat="1" applyFont="1" applyFill="1" applyBorder="1" applyAlignment="1">
      <alignment horizontal="right" vertical="center"/>
    </xf>
    <xf numFmtId="164" fontId="0" fillId="0" borderId="28" xfId="1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5" fillId="3" borderId="11" xfId="0" applyFont="1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1" fontId="15" fillId="3" borderId="11" xfId="0" applyNumberFormat="1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/>
    <xf numFmtId="0" fontId="12" fillId="0" borderId="1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zoomScale="92" zoomScaleNormal="40" workbookViewId="0">
      <selection activeCell="G11" sqref="G11"/>
    </sheetView>
  </sheetViews>
  <sheetFormatPr baseColWidth="10" defaultColWidth="11.42578125" defaultRowHeight="15" x14ac:dyDescent="0.25"/>
  <cols>
    <col min="1" max="2" width="6.7109375" customWidth="1"/>
    <col min="3" max="3" width="53.42578125" customWidth="1"/>
    <col min="4" max="4" width="6.7109375" style="1" customWidth="1"/>
    <col min="5" max="5" width="40.5703125" customWidth="1"/>
    <col min="6" max="6" width="20.28515625" customWidth="1"/>
    <col min="7" max="7" width="19.140625" customWidth="1"/>
    <col min="8" max="8" width="13.7109375" customWidth="1"/>
  </cols>
  <sheetData>
    <row r="1" spans="1:6" ht="132.94999999999999" customHeight="1" x14ac:dyDescent="0.25">
      <c r="A1" s="72" t="s">
        <v>28</v>
      </c>
      <c r="B1" s="72"/>
      <c r="C1" s="72"/>
      <c r="D1" s="72"/>
      <c r="E1" s="72"/>
      <c r="F1" s="72"/>
    </row>
    <row r="3" spans="1:6" ht="15.75" thickBot="1" x14ac:dyDescent="0.3">
      <c r="C3" s="6"/>
      <c r="D3"/>
    </row>
    <row r="4" spans="1:6" ht="15.75" thickBot="1" x14ac:dyDescent="0.3">
      <c r="A4" s="76" t="s">
        <v>0</v>
      </c>
      <c r="B4" s="76"/>
      <c r="C4" s="76"/>
      <c r="D4" s="29"/>
      <c r="E4" s="69"/>
      <c r="F4" s="70"/>
    </row>
    <row r="5" spans="1:6" ht="15.75" thickBot="1" x14ac:dyDescent="0.3">
      <c r="A5" s="76" t="s">
        <v>1</v>
      </c>
      <c r="B5" s="76"/>
      <c r="C5" s="76"/>
      <c r="D5" s="29"/>
      <c r="E5" s="71"/>
      <c r="F5" s="70"/>
    </row>
    <row r="6" spans="1:6" x14ac:dyDescent="0.25">
      <c r="A6" s="29"/>
      <c r="B6" s="30"/>
      <c r="C6" s="30"/>
      <c r="D6" s="31"/>
    </row>
    <row r="7" spans="1:6" x14ac:dyDescent="0.25">
      <c r="A7" s="29" t="s">
        <v>2</v>
      </c>
      <c r="B7" s="30"/>
      <c r="C7" s="6"/>
      <c r="D7"/>
    </row>
    <row r="8" spans="1:6" x14ac:dyDescent="0.25">
      <c r="A8" s="29"/>
      <c r="B8" s="30"/>
      <c r="C8" s="30"/>
      <c r="D8" s="32"/>
    </row>
    <row r="9" spans="1:6" x14ac:dyDescent="0.25">
      <c r="A9" s="31" t="s">
        <v>3</v>
      </c>
      <c r="B9" s="31"/>
      <c r="C9" s="30"/>
      <c r="D9" s="31"/>
    </row>
    <row r="10" spans="1:6" x14ac:dyDescent="0.25">
      <c r="A10" s="29"/>
      <c r="B10" s="30"/>
      <c r="C10" s="30"/>
      <c r="D10" s="31"/>
    </row>
    <row r="11" spans="1:6" x14ac:dyDescent="0.25">
      <c r="A11" s="31" t="s">
        <v>4</v>
      </c>
      <c r="B11" s="33"/>
      <c r="C11" s="33"/>
      <c r="D11" s="34"/>
    </row>
    <row r="12" spans="1:6" ht="15.75" thickBot="1" x14ac:dyDescent="0.3">
      <c r="A12" s="29"/>
      <c r="B12" s="35"/>
      <c r="C12" s="33"/>
      <c r="D12" s="36"/>
      <c r="E12" s="30"/>
      <c r="F12" s="30"/>
    </row>
    <row r="13" spans="1:6" ht="69" customHeight="1" thickBot="1" x14ac:dyDescent="0.3">
      <c r="A13" s="73" t="s">
        <v>30</v>
      </c>
      <c r="B13" s="74"/>
      <c r="C13" s="74"/>
      <c r="D13" s="74"/>
      <c r="E13" s="74"/>
      <c r="F13" s="75"/>
    </row>
    <row r="15" spans="1:6" x14ac:dyDescent="0.25">
      <c r="A15" s="77" t="s">
        <v>5</v>
      </c>
      <c r="B15" s="77"/>
      <c r="C15" s="77"/>
      <c r="D15" s="77"/>
      <c r="E15" s="77"/>
      <c r="F15" s="77"/>
    </row>
    <row r="16" spans="1:6" ht="15.75" thickBot="1" x14ac:dyDescent="0.3"/>
    <row r="17" spans="1:6" ht="36" customHeight="1" x14ac:dyDescent="0.25">
      <c r="A17" s="61" t="s">
        <v>6</v>
      </c>
      <c r="B17" s="62"/>
      <c r="C17" s="63"/>
      <c r="D17" s="5" t="s">
        <v>7</v>
      </c>
      <c r="E17" s="67" t="s">
        <v>8</v>
      </c>
      <c r="F17" s="68"/>
    </row>
    <row r="18" spans="1:6" ht="36" customHeight="1" x14ac:dyDescent="0.25">
      <c r="A18" s="14"/>
      <c r="B18" s="7"/>
      <c r="C18" s="15"/>
      <c r="D18" s="10"/>
      <c r="E18" s="17" t="s">
        <v>9</v>
      </c>
      <c r="F18" s="20" t="s">
        <v>10</v>
      </c>
    </row>
    <row r="19" spans="1:6" x14ac:dyDescent="0.25">
      <c r="A19" s="16" t="s">
        <v>11</v>
      </c>
      <c r="B19" s="3"/>
      <c r="C19" s="4"/>
      <c r="D19" s="19"/>
      <c r="E19" s="18"/>
      <c r="F19" s="21"/>
    </row>
    <row r="20" spans="1:6" x14ac:dyDescent="0.25">
      <c r="A20" s="2"/>
      <c r="B20" s="3"/>
      <c r="C20" s="4" t="s">
        <v>12</v>
      </c>
      <c r="D20" s="13" t="s">
        <v>13</v>
      </c>
      <c r="E20" s="53"/>
      <c r="F20" s="40">
        <f>E20*1.2</f>
        <v>0</v>
      </c>
    </row>
    <row r="21" spans="1:6" x14ac:dyDescent="0.25">
      <c r="A21" s="2"/>
      <c r="B21" s="3"/>
      <c r="C21" s="4" t="s">
        <v>14</v>
      </c>
      <c r="D21" s="13" t="s">
        <v>13</v>
      </c>
      <c r="E21" s="53"/>
      <c r="F21" s="40">
        <f t="shared" ref="F21:F29" si="0">E21*1.2</f>
        <v>0</v>
      </c>
    </row>
    <row r="22" spans="1:6" x14ac:dyDescent="0.25">
      <c r="A22" s="2"/>
      <c r="B22" s="3"/>
      <c r="C22" s="4" t="s">
        <v>15</v>
      </c>
      <c r="D22" s="13" t="s">
        <v>16</v>
      </c>
      <c r="E22" s="53"/>
      <c r="F22" s="40">
        <f t="shared" si="0"/>
        <v>0</v>
      </c>
    </row>
    <row r="23" spans="1:6" x14ac:dyDescent="0.25">
      <c r="A23" s="2"/>
      <c r="B23" s="3"/>
      <c r="C23" s="4" t="s">
        <v>17</v>
      </c>
      <c r="D23" s="13" t="s">
        <v>18</v>
      </c>
      <c r="E23" s="53"/>
      <c r="F23" s="40">
        <f t="shared" si="0"/>
        <v>0</v>
      </c>
    </row>
    <row r="24" spans="1:6" x14ac:dyDescent="0.25">
      <c r="A24" s="2"/>
      <c r="B24" s="3"/>
      <c r="C24" s="4"/>
      <c r="D24" s="13"/>
      <c r="E24" s="12"/>
      <c r="F24" s="22"/>
    </row>
    <row r="25" spans="1:6" x14ac:dyDescent="0.25">
      <c r="A25" s="16" t="s">
        <v>19</v>
      </c>
      <c r="B25" s="3"/>
      <c r="C25" s="4"/>
      <c r="D25" s="13"/>
      <c r="E25" s="12"/>
      <c r="F25" s="22"/>
    </row>
    <row r="26" spans="1:6" ht="14.65" customHeight="1" x14ac:dyDescent="0.25">
      <c r="A26" s="2"/>
      <c r="B26" s="3"/>
      <c r="C26" s="4" t="s">
        <v>20</v>
      </c>
      <c r="D26" s="13" t="s">
        <v>13</v>
      </c>
      <c r="E26" s="54"/>
      <c r="F26" s="40">
        <f>E26*1.2</f>
        <v>0</v>
      </c>
    </row>
    <row r="27" spans="1:6" ht="14.65" customHeight="1" x14ac:dyDescent="0.25">
      <c r="A27" s="2"/>
      <c r="B27" s="3"/>
      <c r="C27" s="4"/>
      <c r="D27" s="13"/>
      <c r="E27" s="12"/>
      <c r="F27" s="22"/>
    </row>
    <row r="28" spans="1:6" x14ac:dyDescent="0.25">
      <c r="A28" s="64" t="s">
        <v>21</v>
      </c>
      <c r="B28" s="65"/>
      <c r="C28" s="66"/>
      <c r="D28" s="11"/>
      <c r="E28" s="12"/>
      <c r="F28" s="22"/>
    </row>
    <row r="29" spans="1:6" x14ac:dyDescent="0.25">
      <c r="A29" s="8"/>
      <c r="B29" s="9"/>
      <c r="C29" s="52" t="s">
        <v>22</v>
      </c>
      <c r="D29" s="11" t="s">
        <v>13</v>
      </c>
      <c r="E29" s="54"/>
      <c r="F29" s="40">
        <f t="shared" si="0"/>
        <v>0</v>
      </c>
    </row>
    <row r="30" spans="1:6" ht="15.75" thickBot="1" x14ac:dyDescent="0.3">
      <c r="A30" s="23"/>
      <c r="B30" s="24"/>
      <c r="C30" s="25"/>
      <c r="D30" s="26"/>
      <c r="E30" s="27"/>
      <c r="F30" s="28"/>
    </row>
    <row r="32" spans="1:6" x14ac:dyDescent="0.25">
      <c r="C32" s="38"/>
      <c r="D32" s="37"/>
    </row>
    <row r="33" ht="29.25" customHeight="1" x14ac:dyDescent="0.25"/>
  </sheetData>
  <sheetProtection algorithmName="SHA-512" hashValue="Z7id71yUspujgwB85yNwFx2WlxJOryOpW2KaXPBaiNkpSbulplJQ+TxrsMMrSuOb1VqhNZ1vuZKaWSfZ13sMVA==" saltValue="tNaAQm7/KsfXNIDJOxWBnA==" spinCount="100000" sheet="1" objects="1" scenarios="1"/>
  <mergeCells count="10">
    <mergeCell ref="A1:F1"/>
    <mergeCell ref="A13:F13"/>
    <mergeCell ref="A4:C4"/>
    <mergeCell ref="A5:C5"/>
    <mergeCell ref="A15:F15"/>
    <mergeCell ref="A17:C17"/>
    <mergeCell ref="A28:C28"/>
    <mergeCell ref="E17:F17"/>
    <mergeCell ref="E4:F4"/>
    <mergeCell ref="E5:F5"/>
  </mergeCells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21"/>
  <sheetViews>
    <sheetView workbookViewId="0">
      <selection activeCell="I11" sqref="I11"/>
    </sheetView>
  </sheetViews>
  <sheetFormatPr baseColWidth="10" defaultColWidth="11.42578125" defaultRowHeight="15" x14ac:dyDescent="0.25"/>
  <cols>
    <col min="1" max="2" width="6.7109375" customWidth="1"/>
    <col min="3" max="3" width="53.42578125" customWidth="1"/>
    <col min="4" max="4" width="6.7109375" style="1" customWidth="1"/>
    <col min="5" max="5" width="20.5703125" style="1" customWidth="1"/>
    <col min="6" max="7" width="21.7109375" customWidth="1"/>
    <col min="8" max="8" width="20.28515625" customWidth="1"/>
    <col min="9" max="9" width="19.140625" customWidth="1"/>
    <col min="10" max="10" width="13.7109375" customWidth="1"/>
  </cols>
  <sheetData>
    <row r="1" spans="1:8" ht="128.44999999999999" customHeight="1" x14ac:dyDescent="0.25">
      <c r="A1" s="72" t="s">
        <v>29</v>
      </c>
      <c r="B1" s="72"/>
      <c r="C1" s="72"/>
      <c r="D1" s="72"/>
      <c r="E1" s="72"/>
      <c r="F1" s="72"/>
      <c r="G1" s="72"/>
      <c r="H1" s="72"/>
    </row>
    <row r="3" spans="1:8" ht="15.75" thickBot="1" x14ac:dyDescent="0.3">
      <c r="C3" s="6"/>
      <c r="D3"/>
      <c r="E3"/>
    </row>
    <row r="4" spans="1:8" ht="15.75" thickBot="1" x14ac:dyDescent="0.3">
      <c r="A4" s="76" t="s">
        <v>0</v>
      </c>
      <c r="B4" s="76"/>
      <c r="C4" s="76"/>
      <c r="D4" s="29"/>
      <c r="E4" s="29"/>
      <c r="F4" s="78">
        <f>BPU!E4</f>
        <v>0</v>
      </c>
      <c r="G4" s="79"/>
      <c r="H4" s="80"/>
    </row>
    <row r="5" spans="1:8" ht="15.75" thickBot="1" x14ac:dyDescent="0.3">
      <c r="A5" s="76" t="s">
        <v>1</v>
      </c>
      <c r="B5" s="76"/>
      <c r="C5" s="76"/>
      <c r="D5" s="29"/>
      <c r="E5" s="29"/>
      <c r="F5" s="81">
        <f>BPU!E5</f>
        <v>0</v>
      </c>
      <c r="G5" s="79"/>
      <c r="H5" s="80"/>
    </row>
    <row r="6" spans="1:8" ht="15.75" thickBot="1" x14ac:dyDescent="0.3"/>
    <row r="7" spans="1:8" ht="36" customHeight="1" x14ac:dyDescent="0.25">
      <c r="A7" s="61" t="s">
        <v>6</v>
      </c>
      <c r="B7" s="62"/>
      <c r="C7" s="63"/>
      <c r="D7" s="5" t="s">
        <v>7</v>
      </c>
      <c r="E7" s="41" t="s">
        <v>23</v>
      </c>
      <c r="F7" s="84" t="s">
        <v>8</v>
      </c>
      <c r="G7" s="85"/>
      <c r="H7" s="86"/>
    </row>
    <row r="8" spans="1:8" ht="36" customHeight="1" x14ac:dyDescent="0.25">
      <c r="A8" s="14"/>
      <c r="B8" s="7"/>
      <c r="C8" s="15"/>
      <c r="D8" s="10"/>
      <c r="E8" s="42"/>
      <c r="F8" s="17" t="s">
        <v>26</v>
      </c>
      <c r="G8" s="43" t="s">
        <v>24</v>
      </c>
      <c r="H8" s="20" t="s">
        <v>25</v>
      </c>
    </row>
    <row r="9" spans="1:8" x14ac:dyDescent="0.25">
      <c r="A9" s="16" t="s">
        <v>11</v>
      </c>
      <c r="B9" s="3"/>
      <c r="C9" s="4"/>
      <c r="D9" s="46"/>
      <c r="E9" s="45"/>
      <c r="F9" s="18"/>
      <c r="G9" s="44"/>
      <c r="H9" s="21"/>
    </row>
    <row r="10" spans="1:8" x14ac:dyDescent="0.25">
      <c r="A10" s="2"/>
      <c r="B10" s="3"/>
      <c r="C10" s="4" t="s">
        <v>12</v>
      </c>
      <c r="D10" s="13" t="s">
        <v>13</v>
      </c>
      <c r="E10" s="13">
        <v>200</v>
      </c>
      <c r="F10" s="55">
        <f>BPU!E20</f>
        <v>0</v>
      </c>
      <c r="G10" s="56">
        <f>E10*F10</f>
        <v>0</v>
      </c>
      <c r="H10" s="57">
        <f>G10*1.2</f>
        <v>0</v>
      </c>
    </row>
    <row r="11" spans="1:8" x14ac:dyDescent="0.25">
      <c r="A11" s="2"/>
      <c r="B11" s="3"/>
      <c r="C11" s="4" t="s">
        <v>14</v>
      </c>
      <c r="D11" s="13" t="s">
        <v>13</v>
      </c>
      <c r="E11" s="13">
        <v>50</v>
      </c>
      <c r="F11" s="58">
        <f>BPU!E21</f>
        <v>0</v>
      </c>
      <c r="G11" s="56">
        <f t="shared" ref="G11:G13" si="0">E11*F11</f>
        <v>0</v>
      </c>
      <c r="H11" s="57">
        <f>G11*1.2</f>
        <v>0</v>
      </c>
    </row>
    <row r="12" spans="1:8" x14ac:dyDescent="0.25">
      <c r="A12" s="2"/>
      <c r="B12" s="3"/>
      <c r="C12" s="4" t="s">
        <v>15</v>
      </c>
      <c r="D12" s="13" t="s">
        <v>16</v>
      </c>
      <c r="E12" s="13">
        <v>10</v>
      </c>
      <c r="F12" s="55">
        <f>BPU!E22</f>
        <v>0</v>
      </c>
      <c r="G12" s="56">
        <f t="shared" si="0"/>
        <v>0</v>
      </c>
      <c r="H12" s="57">
        <f>G12*1.2</f>
        <v>0</v>
      </c>
    </row>
    <row r="13" spans="1:8" x14ac:dyDescent="0.25">
      <c r="A13" s="2"/>
      <c r="B13" s="3"/>
      <c r="C13" s="4" t="s">
        <v>17</v>
      </c>
      <c r="D13" s="13" t="s">
        <v>18</v>
      </c>
      <c r="E13" s="13">
        <v>10</v>
      </c>
      <c r="F13" s="55">
        <f>BPU!E23</f>
        <v>0</v>
      </c>
      <c r="G13" s="56">
        <f t="shared" si="0"/>
        <v>0</v>
      </c>
      <c r="H13" s="57">
        <f>G13*1.2</f>
        <v>0</v>
      </c>
    </row>
    <row r="14" spans="1:8" x14ac:dyDescent="0.25">
      <c r="A14" s="2"/>
      <c r="B14" s="3"/>
      <c r="C14" s="4"/>
      <c r="D14" s="13"/>
      <c r="E14" s="13"/>
      <c r="F14" s="59"/>
      <c r="G14" s="60"/>
      <c r="H14" s="57"/>
    </row>
    <row r="15" spans="1:8" x14ac:dyDescent="0.25">
      <c r="A15" s="16" t="s">
        <v>19</v>
      </c>
      <c r="B15" s="3"/>
      <c r="C15" s="4"/>
      <c r="D15" s="13"/>
      <c r="E15" s="13"/>
      <c r="F15" s="59"/>
      <c r="G15" s="60"/>
      <c r="H15" s="57"/>
    </row>
    <row r="16" spans="1:8" ht="14.65" customHeight="1" x14ac:dyDescent="0.25">
      <c r="A16" s="2"/>
      <c r="B16" s="3"/>
      <c r="C16" s="4" t="s">
        <v>20</v>
      </c>
      <c r="D16" s="13" t="s">
        <v>13</v>
      </c>
      <c r="E16" s="13">
        <v>10</v>
      </c>
      <c r="F16" s="55">
        <f>BPU!E26</f>
        <v>0</v>
      </c>
      <c r="G16" s="56">
        <f>E16*F16</f>
        <v>0</v>
      </c>
      <c r="H16" s="57">
        <f>G16*1.2</f>
        <v>0</v>
      </c>
    </row>
    <row r="17" spans="1:8" ht="14.65" customHeight="1" x14ac:dyDescent="0.25">
      <c r="A17" s="2"/>
      <c r="B17" s="3"/>
      <c r="C17" s="4"/>
      <c r="D17" s="13"/>
      <c r="E17" s="13"/>
      <c r="F17" s="59"/>
      <c r="G17" s="60"/>
      <c r="H17" s="57"/>
    </row>
    <row r="18" spans="1:8" x14ac:dyDescent="0.25">
      <c r="A18" s="64" t="s">
        <v>21</v>
      </c>
      <c r="B18" s="65"/>
      <c r="C18" s="66"/>
      <c r="D18" s="13"/>
      <c r="E18" s="13"/>
      <c r="F18" s="59"/>
      <c r="G18" s="60"/>
      <c r="H18" s="57"/>
    </row>
    <row r="19" spans="1:8" x14ac:dyDescent="0.25">
      <c r="A19" s="8"/>
      <c r="B19" s="9"/>
      <c r="C19" s="39" t="s">
        <v>22</v>
      </c>
      <c r="D19" s="13" t="s">
        <v>13</v>
      </c>
      <c r="E19" s="13">
        <v>10</v>
      </c>
      <c r="F19" s="55">
        <f>BPU!E29</f>
        <v>0</v>
      </c>
      <c r="G19" s="56">
        <f>E19*F19</f>
        <v>0</v>
      </c>
      <c r="H19" s="57">
        <f>G19*1.2</f>
        <v>0</v>
      </c>
    </row>
    <row r="20" spans="1:8" ht="15.75" thickBot="1" x14ac:dyDescent="0.3">
      <c r="A20" s="23"/>
      <c r="B20" s="24"/>
      <c r="C20" s="25"/>
      <c r="D20" s="26"/>
      <c r="E20" s="26"/>
      <c r="F20" s="47"/>
      <c r="G20" s="48"/>
      <c r="H20" s="49"/>
    </row>
    <row r="21" spans="1:8" ht="21.75" thickBot="1" x14ac:dyDescent="0.4">
      <c r="E21" s="82" t="s">
        <v>27</v>
      </c>
      <c r="F21" s="83"/>
      <c r="G21" s="51">
        <f>SUM(G10,G11,G12,G13,G16,G19)</f>
        <v>0</v>
      </c>
      <c r="H21" s="50">
        <f>SUM(H10,H11,H12,H13,H16,H19)</f>
        <v>0</v>
      </c>
    </row>
  </sheetData>
  <sheetProtection algorithmName="SHA-512" hashValue="my78+cSc7pAwnENOPmSIM+DelDErAkN2mLVMZ1XfM61MD4cbH/izB0lV4vk+f2sgRV7BvfQR3wS/7mJ9pAgwPQ==" saltValue="jVuIYxbSF2sJAmEBRJloEw==" spinCount="100000" sheet="1" objects="1" scenarios="1"/>
  <mergeCells count="9">
    <mergeCell ref="A18:C18"/>
    <mergeCell ref="F4:H4"/>
    <mergeCell ref="F5:H5"/>
    <mergeCell ref="E21:F21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437E95-3BEB-470C-BA7F-8E4A7A7F3D1E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45fa16e1-7a1e-48cc-9459-33cabe5b4c4a"/>
    <ds:schemaRef ds:uri="http://purl.org/dc/terms/"/>
    <ds:schemaRef ds:uri="http://schemas.microsoft.com/office/infopath/2007/PartnerControls"/>
    <ds:schemaRef ds:uri="58313371-867d-4255-8d75-7a927d70de0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C55838-05B7-4FB5-912A-AFD75B99F7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2025-10-30T13:16:27Z</cp:lastPrinted>
  <dcterms:created xsi:type="dcterms:W3CDTF">2016-03-30T10:58:34Z</dcterms:created>
  <dcterms:modified xsi:type="dcterms:W3CDTF">2026-02-26T08:28:50Z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